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3)" sheetId="35" r:id="rId2"/>
  </sheets>
  <definedNames>
    <definedName name="_xlnm.Print_Area" localSheetId="1">'Схема расположения (3)'!$A$1:$F$52</definedName>
  </definedNames>
  <calcPr calcId="162913"/>
</workbook>
</file>

<file path=xl/calcChain.xml><?xml version="1.0" encoding="utf-8"?>
<calcChain xmlns="http://schemas.openxmlformats.org/spreadsheetml/2006/main">
  <c r="F43" i="35" l="1"/>
  <c r="C22" i="35" l="1"/>
  <c r="C15" i="35"/>
  <c r="C31" i="35" s="1"/>
  <c r="E34" i="35" s="1"/>
  <c r="C34" i="35" s="1"/>
  <c r="E26" i="35"/>
  <c r="C26" i="35" s="1"/>
  <c r="C35" i="35"/>
  <c r="A32" i="35"/>
  <c r="A31" i="35"/>
  <c r="C25" i="35"/>
  <c r="C17" i="35"/>
  <c r="C16" i="35"/>
  <c r="A15" i="35"/>
  <c r="F29" i="35" l="1"/>
  <c r="F30" i="35" s="1"/>
  <c r="A30" i="35"/>
  <c r="F38" i="35"/>
  <c r="F39" i="35" s="1"/>
  <c r="A39" i="35"/>
  <c r="E18" i="35"/>
  <c r="C18" i="35" s="1"/>
  <c r="F20" i="35" s="1"/>
  <c r="F21" i="35" s="1"/>
  <c r="A22" i="35"/>
  <c r="A40" i="35" l="1"/>
  <c r="F40" i="35"/>
  <c r="F41" i="35" s="1"/>
  <c r="F42" i="35" s="1"/>
  <c r="F44" i="35" s="1"/>
  <c r="A21" i="35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39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<sst xmlns="http://schemas.openxmlformats.org/spreadsheetml/2006/main" count="174" uniqueCount="98">
  <si>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</si>
  <si>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</si>
  <si>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</si>
  <si>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</si>
  <si>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</si>
  <si>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</si>
  <si>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</si>
  <si>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</si>
  <si>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</si>
  <si>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</si>
  <si>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</si>
  <si>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</si>
  <si>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</si>
  <si>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</si>
  <si>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</si>
  <si>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</si>
  <si>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</si>
  <si>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</si>
  <si>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</si>
  <si>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</si>
  <si>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</si>
  <si>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</si>
  <si>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</si>
  <si>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</si>
  <si>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</si>
  <si>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</si>
  <si>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</si>
  <si>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</si>
  <si>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</si>
  <si>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</si>
  <si>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</si>
  <si>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</si>
  <si>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</si>
  <si>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</si>
  <si>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</si>
  <si>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</si>
  <si>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</si>
  <si>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</si>
  <si>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</si>
  <si>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</si>
  <si>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</si>
  <si>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</si>
  <si>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</si>
  <si>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</si>
  <si>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</si>
  <si>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</si>
  <si>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</si>
  <si>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</si>
  <si>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</si>
  <si>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</si>
  <si>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</si>
  <si>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</si>
  <si>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</si>
  <si>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</si>
  <si>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</si>
  <si>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</si>
  <si>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</si>
  <si>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</si>
  <si>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</si>
  <si>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</si>
  <si>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</si>
  <si>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</si>
  <si>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</si>
  <si>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</si>
  <si>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</si>
  <si>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</si>
  <si>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</si>
  <si>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</si>
  <si>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</si>
  <si>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</si>
  <si>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</si>
  <si>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</si>
  <si>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</si>
  <si>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</si>
  <si>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</si>
  <si>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</si>
  <si>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</si>
  <si>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</si>
  <si>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</si>
  <si>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</si>
  <si>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</si>
  <si>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</si>
  <si>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</si>
  <si>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</si>
  <si>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</si>
  <si>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</si>
  <si>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</si>
  <si>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</si>
  <si>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</si>
  <si>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</si>
  <si>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ЛЭП 0,4-10 кВ длиной 1000 м</t>
  </si>
  <si>
    <t>Составлена в прогнозных ценах на</t>
  </si>
  <si>
    <t>Запрос сведений Государственного кадастра недвижимости: КПТ - 3 шт.</t>
  </si>
  <si>
    <t xml:space="preserve"> 2022 год</t>
  </si>
  <si>
    <t>ИТОГО в ценах 2021 г.
Коэффициент-дефлятор на 2021 год к ценам сборника ОНЗТ
(Приказ Минэкономразвития от 30.10.2020 №720)</t>
  </si>
  <si>
    <t>Итого по расчету в ценах 2022 г.</t>
  </si>
  <si>
    <t>k=</t>
  </si>
  <si>
    <t>Смета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</si>
</sst>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1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23" fillId="0" borderId="0" xfId="0" applyFont="1" applyBorder="1" applyAlignment="1">
      <alignment horizontal="right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171" fontId="20" fillId="6" borderId="2" xfId="0" applyNumberFormat="1" applyFont="1" applyFill="1" applyBorder="1" applyAlignment="1">
      <alignment horizontal="right" vertical="center" wrapText="1"/>
    </xf>
    <xf numFmtId="167" fontId="20" fillId="6" borderId="15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39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8" fillId="0" borderId="0" xfId="0" applyFont="1" applyFill="1" applyAlignment="1">
      <alignment horizontal="left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3"/>
    </row>
    <row r="2" spans="1:21" ht="19.5" x14ac:dyDescent="0.35">
      <c r="A2" s="194" t="s">
        <v>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21" ht="19.5" x14ac:dyDescent="0.35">
      <c r="A3" s="194" t="s">
        <v>20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21" ht="15" x14ac:dyDescent="0.2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21" ht="34.5" customHeight="1" x14ac:dyDescent="0.25">
      <c r="A5" s="98"/>
      <c r="B5" s="196" t="s">
        <v>89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198" t="s">
        <v>48</v>
      </c>
      <c r="B15" s="201" t="s">
        <v>26</v>
      </c>
      <c r="C15" s="76" t="s">
        <v>51</v>
      </c>
      <c r="D15" s="204" t="s">
        <v>27</v>
      </c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6"/>
      <c r="S15" s="198" t="s">
        <v>49</v>
      </c>
    </row>
    <row r="16" spans="1:21" ht="15.75" customHeight="1" x14ac:dyDescent="0.3">
      <c r="A16" s="199"/>
      <c r="B16" s="202"/>
      <c r="C16" s="77" t="s">
        <v>28</v>
      </c>
      <c r="D16" s="207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9"/>
      <c r="S16" s="199"/>
    </row>
    <row r="17" spans="1:22" ht="35.25" customHeight="1" x14ac:dyDescent="0.3">
      <c r="A17" s="200"/>
      <c r="B17" s="203"/>
      <c r="C17" s="140" t="s">
        <v>29</v>
      </c>
      <c r="D17" s="210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2"/>
      <c r="S17" s="200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5" t="s">
        <v>88</v>
      </c>
      <c r="C19" s="83" t="s">
        <v>85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197" t="s">
        <v>18</v>
      </c>
      <c r="P19" s="197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2" t="s">
        <v>84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85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197"/>
      <c r="P27" s="197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87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86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4"/>
  <sheetViews>
    <sheetView tabSelected="1" view="pageBreakPreview" topLeftCell="A6" zoomScaleNormal="100" zoomScaleSheetLayoutView="100" workbookViewId="0">
      <selection activeCell="A6" sqref="A6:F6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2" t="s">
        <v>83</v>
      </c>
      <c r="D1" s="223"/>
      <c r="E1" s="223"/>
      <c r="F1" s="223"/>
    </row>
    <row r="2" spans="1:256" ht="15.75" hidden="1" customHeight="1" x14ac:dyDescent="0.25">
      <c r="C2" s="224" t="s">
        <v>82</v>
      </c>
      <c r="D2" s="223"/>
      <c r="E2" s="223"/>
      <c r="F2" s="223"/>
    </row>
    <row r="3" spans="1:256" ht="38.25" hidden="1" customHeight="1" x14ac:dyDescent="0.25">
      <c r="D3" s="178" t="s">
        <v>81</v>
      </c>
      <c r="E3" s="177"/>
      <c r="F3" s="177"/>
    </row>
    <row r="4" spans="1:256" ht="28.5" hidden="1" customHeight="1" x14ac:dyDescent="0.25">
      <c r="D4" s="178" t="s">
        <v>80</v>
      </c>
      <c r="E4" s="177"/>
      <c r="F4" s="177"/>
    </row>
    <row r="5" spans="1:256" ht="18" hidden="1" customHeight="1" x14ac:dyDescent="0.2">
      <c r="F5" s="171"/>
    </row>
    <row r="6" spans="1:256" ht="18" customHeight="1" x14ac:dyDescent="0.3">
      <c r="A6" s="225" t="s">
        <v>97</v>
      </c>
      <c r="B6" s="225"/>
      <c r="C6" s="225"/>
      <c r="D6" s="225"/>
      <c r="E6" s="225"/>
      <c r="F6" s="225"/>
      <c r="G6" s="97"/>
      <c r="H6" s="1"/>
      <c r="I6" s="1"/>
      <c r="J6" s="1"/>
      <c r="K6" s="1"/>
      <c r="L6" s="1"/>
      <c r="M6" s="1"/>
      <c r="N6" s="1"/>
      <c r="O6" s="1"/>
      <c r="P6" s="1"/>
      <c r="Q6" s="221"/>
      <c r="R6" s="221"/>
      <c r="S6" s="221"/>
      <c r="T6" s="221"/>
      <c r="U6" s="221"/>
      <c r="V6" s="221"/>
      <c r="W6" s="1"/>
      <c r="X6" s="1"/>
      <c r="Y6" s="1"/>
      <c r="Z6" s="1"/>
      <c r="AA6" s="1"/>
      <c r="AB6" s="1"/>
      <c r="AC6" s="1"/>
      <c r="AD6" s="1"/>
      <c r="AE6" s="1"/>
      <c r="AF6" s="1"/>
      <c r="AG6" s="221"/>
      <c r="AH6" s="221"/>
      <c r="AI6" s="221"/>
      <c r="AJ6" s="221"/>
      <c r="AK6" s="221"/>
      <c r="AL6" s="221"/>
      <c r="AM6" s="1"/>
      <c r="AN6" s="1"/>
      <c r="AO6" s="1"/>
      <c r="AP6" s="1"/>
      <c r="AQ6" s="1"/>
      <c r="AR6" s="1"/>
      <c r="AS6" s="1"/>
      <c r="AT6" s="1"/>
      <c r="AU6" s="1"/>
      <c r="AV6" s="1"/>
      <c r="AW6" s="221" t="s">
        <v>0</v>
      </c>
      <c r="AX6" s="221"/>
      <c r="AY6" s="221"/>
      <c r="AZ6" s="221"/>
      <c r="BA6" s="221"/>
      <c r="BB6" s="221"/>
      <c r="BC6" s="1"/>
      <c r="BD6" s="1"/>
      <c r="BE6" s="1"/>
      <c r="BF6" s="1"/>
      <c r="BG6" s="1"/>
      <c r="BH6" s="1"/>
      <c r="BI6" s="1"/>
      <c r="BJ6" s="1"/>
      <c r="BK6" s="1"/>
      <c r="BL6" s="1"/>
      <c r="BM6" s="221" t="s">
        <v>0</v>
      </c>
      <c r="BN6" s="221"/>
      <c r="BO6" s="221"/>
      <c r="BP6" s="221"/>
      <c r="BQ6" s="221"/>
      <c r="BR6" s="221"/>
      <c r="BS6" s="1"/>
      <c r="BT6" s="1"/>
      <c r="BU6" s="1"/>
      <c r="BV6" s="1"/>
      <c r="BW6" s="1"/>
      <c r="BX6" s="1"/>
      <c r="BY6" s="1"/>
      <c r="BZ6" s="1"/>
      <c r="CA6" s="1"/>
      <c r="CB6" s="1"/>
      <c r="CC6" s="221" t="s">
        <v>0</v>
      </c>
      <c r="CD6" s="221"/>
      <c r="CE6" s="221"/>
      <c r="CF6" s="221"/>
      <c r="CG6" s="221"/>
      <c r="CH6" s="221"/>
      <c r="CI6" s="1"/>
      <c r="CJ6" s="1"/>
      <c r="CK6" s="1"/>
      <c r="CL6" s="1"/>
      <c r="CM6" s="1"/>
      <c r="CN6" s="1"/>
      <c r="CO6" s="1"/>
      <c r="CP6" s="1"/>
      <c r="CQ6" s="1"/>
      <c r="CR6" s="1"/>
      <c r="CS6" s="221" t="s">
        <v>0</v>
      </c>
      <c r="CT6" s="221"/>
      <c r="CU6" s="221"/>
      <c r="CV6" s="221"/>
      <c r="CW6" s="221"/>
      <c r="CX6" s="221"/>
      <c r="CY6" s="1"/>
      <c r="CZ6" s="1"/>
      <c r="DA6" s="1"/>
      <c r="DB6" s="1"/>
      <c r="DC6" s="1"/>
      <c r="DD6" s="1"/>
      <c r="DE6" s="1"/>
      <c r="DF6" s="1"/>
      <c r="DG6" s="1"/>
      <c r="DH6" s="1"/>
      <c r="DI6" s="221" t="s">
        <v>0</v>
      </c>
      <c r="DJ6" s="221"/>
      <c r="DK6" s="221"/>
      <c r="DL6" s="221"/>
      <c r="DM6" s="221"/>
      <c r="DN6" s="221"/>
      <c r="DO6" s="1"/>
      <c r="DP6" s="1"/>
      <c r="DQ6" s="1"/>
      <c r="DR6" s="1"/>
      <c r="DS6" s="1"/>
      <c r="DT6" s="1"/>
      <c r="DU6" s="1"/>
      <c r="DV6" s="1"/>
      <c r="DW6" s="1"/>
      <c r="DX6" s="1"/>
      <c r="DY6" s="221" t="s">
        <v>0</v>
      </c>
      <c r="DZ6" s="221"/>
      <c r="EA6" s="221"/>
      <c r="EB6" s="221"/>
      <c r="EC6" s="221"/>
      <c r="ED6" s="221"/>
      <c r="EE6" s="1"/>
      <c r="EF6" s="1"/>
      <c r="EG6" s="1"/>
      <c r="EH6" s="1"/>
      <c r="EI6" s="1"/>
      <c r="EJ6" s="1"/>
      <c r="EK6" s="1"/>
      <c r="EL6" s="1"/>
      <c r="EM6" s="1"/>
      <c r="EN6" s="1"/>
      <c r="EO6" s="221" t="s">
        <v>0</v>
      </c>
      <c r="EP6" s="221"/>
      <c r="EQ6" s="221"/>
      <c r="ER6" s="221"/>
      <c r="ES6" s="221"/>
      <c r="ET6" s="221"/>
      <c r="EU6" s="1"/>
      <c r="EV6" s="1"/>
      <c r="EW6" s="1"/>
      <c r="EX6" s="1"/>
      <c r="EY6" s="1"/>
      <c r="EZ6" s="1"/>
      <c r="FA6" s="1"/>
      <c r="FB6" s="1"/>
      <c r="FC6" s="1"/>
      <c r="FD6" s="1"/>
      <c r="FE6" s="221" t="s">
        <v>0</v>
      </c>
      <c r="FF6" s="221"/>
      <c r="FG6" s="221"/>
      <c r="FH6" s="221"/>
      <c r="FI6" s="221"/>
      <c r="FJ6" s="221"/>
      <c r="FK6" s="1"/>
      <c r="FL6" s="1"/>
      <c r="FM6" s="1"/>
      <c r="FN6" s="1"/>
      <c r="FO6" s="1"/>
      <c r="FP6" s="1"/>
      <c r="FQ6" s="1"/>
      <c r="FR6" s="1"/>
      <c r="FS6" s="1"/>
      <c r="FT6" s="1"/>
      <c r="FU6" s="221" t="s">
        <v>0</v>
      </c>
      <c r="FV6" s="221"/>
      <c r="FW6" s="221"/>
      <c r="FX6" s="221"/>
      <c r="FY6" s="221"/>
      <c r="FZ6" s="221"/>
      <c r="GA6" s="1"/>
      <c r="GB6" s="1"/>
      <c r="GC6" s="1"/>
      <c r="GD6" s="1"/>
      <c r="GE6" s="1"/>
      <c r="GF6" s="1"/>
      <c r="GG6" s="1"/>
      <c r="GH6" s="1"/>
      <c r="GI6" s="1"/>
      <c r="GJ6" s="1"/>
      <c r="GK6" s="221" t="s">
        <v>0</v>
      </c>
      <c r="GL6" s="221"/>
      <c r="GM6" s="221"/>
      <c r="GN6" s="221"/>
      <c r="GO6" s="221"/>
      <c r="GP6" s="221"/>
      <c r="GQ6" s="1"/>
      <c r="GR6" s="1"/>
      <c r="GS6" s="1"/>
      <c r="GT6" s="1"/>
      <c r="GU6" s="1"/>
      <c r="GV6" s="1"/>
      <c r="GW6" s="1"/>
      <c r="GX6" s="1"/>
      <c r="GY6" s="1"/>
      <c r="GZ6" s="1"/>
      <c r="HA6" s="221" t="s">
        <v>0</v>
      </c>
      <c r="HB6" s="221"/>
      <c r="HC6" s="221"/>
      <c r="HD6" s="221"/>
      <c r="HE6" s="221"/>
      <c r="HF6" s="221"/>
      <c r="HG6" s="1"/>
      <c r="HH6" s="1"/>
      <c r="HI6" s="1"/>
      <c r="HJ6" s="1"/>
      <c r="HK6" s="1"/>
      <c r="HL6" s="1"/>
      <c r="HM6" s="1"/>
      <c r="HN6" s="1"/>
      <c r="HO6" s="1"/>
      <c r="HP6" s="1"/>
      <c r="HQ6" s="221" t="s">
        <v>0</v>
      </c>
      <c r="HR6" s="221"/>
      <c r="HS6" s="221"/>
      <c r="HT6" s="221"/>
      <c r="HU6" s="221"/>
      <c r="HV6" s="221"/>
      <c r="HW6" s="1"/>
      <c r="HX6" s="1"/>
      <c r="HY6" s="1"/>
      <c r="HZ6" s="1"/>
      <c r="IA6" s="1"/>
      <c r="IB6" s="1"/>
      <c r="IC6" s="1"/>
      <c r="ID6" s="1"/>
      <c r="IE6" s="1"/>
      <c r="IF6" s="1"/>
      <c r="IG6" s="221"/>
      <c r="IH6" s="221"/>
      <c r="II6" s="221"/>
      <c r="IJ6" s="221"/>
      <c r="IK6" s="221"/>
      <c r="IL6" s="22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8" customFormat="1" ht="26.25" customHeight="1" x14ac:dyDescent="0.3">
      <c r="A7" s="225" t="s">
        <v>79</v>
      </c>
      <c r="B7" s="225"/>
      <c r="C7" s="225"/>
      <c r="D7" s="225"/>
      <c r="E7" s="225"/>
      <c r="F7" s="225"/>
      <c r="G7" s="97"/>
      <c r="H7" s="1"/>
      <c r="I7" s="1"/>
      <c r="J7" s="1"/>
      <c r="K7" s="1"/>
      <c r="L7" s="1"/>
      <c r="M7" s="1"/>
      <c r="N7" s="1"/>
      <c r="O7" s="1"/>
      <c r="P7" s="1"/>
      <c r="Q7" s="221"/>
      <c r="R7" s="221"/>
      <c r="S7" s="221"/>
      <c r="T7" s="221"/>
      <c r="U7" s="221"/>
      <c r="V7" s="221"/>
      <c r="W7" s="1"/>
      <c r="X7" s="1"/>
      <c r="Y7" s="1"/>
      <c r="Z7" s="1"/>
      <c r="AA7" s="1"/>
      <c r="AB7" s="1"/>
      <c r="AC7" s="1"/>
      <c r="AD7" s="1"/>
      <c r="AE7" s="1"/>
      <c r="AF7" s="1"/>
      <c r="AG7" s="221"/>
      <c r="AH7" s="221"/>
      <c r="AI7" s="221"/>
      <c r="AJ7" s="221"/>
      <c r="AK7" s="221"/>
      <c r="AL7" s="221"/>
      <c r="AM7" s="1"/>
      <c r="AN7" s="1"/>
      <c r="AO7" s="1"/>
      <c r="AP7" s="1"/>
      <c r="AQ7" s="1"/>
      <c r="AR7" s="1"/>
      <c r="AS7" s="1"/>
      <c r="AT7" s="1"/>
      <c r="AU7" s="1"/>
      <c r="AV7" s="1"/>
      <c r="AW7" s="221" t="s">
        <v>1</v>
      </c>
      <c r="AX7" s="221"/>
      <c r="AY7" s="221"/>
      <c r="AZ7" s="221"/>
      <c r="BA7" s="221"/>
      <c r="BB7" s="221"/>
      <c r="BC7" s="1"/>
      <c r="BD7" s="1"/>
      <c r="BE7" s="1"/>
      <c r="BF7" s="1"/>
      <c r="BG7" s="1"/>
      <c r="BH7" s="1"/>
      <c r="BI7" s="1"/>
      <c r="BJ7" s="1"/>
      <c r="BK7" s="1"/>
      <c r="BL7" s="1"/>
      <c r="BM7" s="221" t="s">
        <v>1</v>
      </c>
      <c r="BN7" s="221"/>
      <c r="BO7" s="221"/>
      <c r="BP7" s="221"/>
      <c r="BQ7" s="221"/>
      <c r="BR7" s="221"/>
      <c r="BS7" s="1"/>
      <c r="BT7" s="1"/>
      <c r="BU7" s="1"/>
      <c r="BV7" s="1"/>
      <c r="BW7" s="1"/>
      <c r="BX7" s="1"/>
      <c r="BY7" s="1"/>
      <c r="BZ7" s="1"/>
      <c r="CA7" s="1"/>
      <c r="CB7" s="1"/>
      <c r="CC7" s="221" t="s">
        <v>1</v>
      </c>
      <c r="CD7" s="221"/>
      <c r="CE7" s="221"/>
      <c r="CF7" s="221"/>
      <c r="CG7" s="221"/>
      <c r="CH7" s="221"/>
      <c r="CI7" s="1"/>
      <c r="CJ7" s="1"/>
      <c r="CK7" s="1"/>
      <c r="CL7" s="1"/>
      <c r="CM7" s="1"/>
      <c r="CN7" s="1"/>
      <c r="CO7" s="1"/>
      <c r="CP7" s="1"/>
      <c r="CQ7" s="1"/>
      <c r="CR7" s="1"/>
      <c r="CS7" s="221" t="s">
        <v>1</v>
      </c>
      <c r="CT7" s="221"/>
      <c r="CU7" s="221"/>
      <c r="CV7" s="221"/>
      <c r="CW7" s="221"/>
      <c r="CX7" s="221"/>
      <c r="CY7" s="1"/>
      <c r="CZ7" s="1"/>
      <c r="DA7" s="1"/>
      <c r="DB7" s="1"/>
      <c r="DC7" s="1"/>
      <c r="DD7" s="1"/>
      <c r="DE7" s="1"/>
      <c r="DF7" s="1"/>
      <c r="DG7" s="1"/>
      <c r="DH7" s="1"/>
      <c r="DI7" s="221" t="s">
        <v>1</v>
      </c>
      <c r="DJ7" s="221"/>
      <c r="DK7" s="221"/>
      <c r="DL7" s="221"/>
      <c r="DM7" s="221"/>
      <c r="DN7" s="221"/>
      <c r="DO7" s="1"/>
      <c r="DP7" s="1"/>
      <c r="DQ7" s="1"/>
      <c r="DR7" s="1"/>
      <c r="DS7" s="1"/>
      <c r="DT7" s="1"/>
      <c r="DU7" s="1"/>
      <c r="DV7" s="1"/>
      <c r="DW7" s="1"/>
      <c r="DX7" s="1"/>
      <c r="DY7" s="221" t="s">
        <v>1</v>
      </c>
      <c r="DZ7" s="221"/>
      <c r="EA7" s="221"/>
      <c r="EB7" s="221"/>
      <c r="EC7" s="221"/>
      <c r="ED7" s="221"/>
      <c r="EE7" s="1"/>
      <c r="EF7" s="1"/>
      <c r="EG7" s="1"/>
      <c r="EH7" s="1"/>
      <c r="EI7" s="1"/>
      <c r="EJ7" s="1"/>
      <c r="EK7" s="1"/>
      <c r="EL7" s="1"/>
      <c r="EM7" s="1"/>
      <c r="EN7" s="1"/>
      <c r="EO7" s="221" t="s">
        <v>1</v>
      </c>
      <c r="EP7" s="221"/>
      <c r="EQ7" s="221"/>
      <c r="ER7" s="221"/>
      <c r="ES7" s="221"/>
      <c r="ET7" s="221"/>
      <c r="EU7" s="1"/>
      <c r="EV7" s="1"/>
      <c r="EW7" s="1"/>
      <c r="EX7" s="1"/>
      <c r="EY7" s="1"/>
      <c r="EZ7" s="1"/>
      <c r="FA7" s="1"/>
      <c r="FB7" s="1"/>
      <c r="FC7" s="1"/>
      <c r="FD7" s="1"/>
      <c r="FE7" s="221" t="s">
        <v>1</v>
      </c>
      <c r="FF7" s="221"/>
      <c r="FG7" s="221"/>
      <c r="FH7" s="221"/>
      <c r="FI7" s="221"/>
      <c r="FJ7" s="221"/>
      <c r="FK7" s="1"/>
      <c r="FL7" s="1"/>
      <c r="FM7" s="1"/>
      <c r="FN7" s="1"/>
      <c r="FO7" s="1"/>
      <c r="FP7" s="1"/>
      <c r="FQ7" s="1"/>
      <c r="FR7" s="1"/>
      <c r="FS7" s="1"/>
      <c r="FT7" s="1"/>
      <c r="FU7" s="221" t="s">
        <v>1</v>
      </c>
      <c r="FV7" s="221"/>
      <c r="FW7" s="221"/>
      <c r="FX7" s="221"/>
      <c r="FY7" s="221"/>
      <c r="FZ7" s="221"/>
      <c r="GA7" s="1"/>
      <c r="GB7" s="1"/>
      <c r="GC7" s="1"/>
      <c r="GD7" s="1"/>
      <c r="GE7" s="1"/>
      <c r="GF7" s="1"/>
      <c r="GG7" s="1"/>
      <c r="GH7" s="1"/>
      <c r="GI7" s="1"/>
      <c r="GJ7" s="1"/>
      <c r="GK7" s="221" t="s">
        <v>1</v>
      </c>
      <c r="GL7" s="221"/>
      <c r="GM7" s="221"/>
      <c r="GN7" s="221"/>
      <c r="GO7" s="221"/>
      <c r="GP7" s="221"/>
      <c r="GQ7" s="1"/>
      <c r="GR7" s="1"/>
      <c r="GS7" s="1"/>
      <c r="GT7" s="1"/>
      <c r="GU7" s="1"/>
      <c r="GV7" s="1"/>
      <c r="GW7" s="1"/>
      <c r="GX7" s="1"/>
      <c r="GY7" s="1"/>
      <c r="GZ7" s="1"/>
      <c r="HA7" s="221" t="s">
        <v>1</v>
      </c>
      <c r="HB7" s="221"/>
      <c r="HC7" s="221"/>
      <c r="HD7" s="221"/>
      <c r="HE7" s="221"/>
      <c r="HF7" s="221"/>
      <c r="HG7" s="1"/>
      <c r="HH7" s="1"/>
      <c r="HI7" s="1"/>
      <c r="HJ7" s="1"/>
      <c r="HK7" s="1"/>
      <c r="HL7" s="1"/>
      <c r="HM7" s="1"/>
      <c r="HN7" s="1"/>
      <c r="HO7" s="1"/>
      <c r="HP7" s="1"/>
      <c r="HQ7" s="221" t="s">
        <v>1</v>
      </c>
      <c r="HR7" s="221"/>
      <c r="HS7" s="221"/>
      <c r="HT7" s="221"/>
      <c r="HU7" s="221"/>
      <c r="HV7" s="221"/>
      <c r="HW7" s="1"/>
      <c r="HX7" s="1"/>
      <c r="HY7" s="1"/>
      <c r="HZ7" s="1"/>
      <c r="IA7" s="1"/>
      <c r="IB7" s="1"/>
      <c r="IC7" s="1"/>
      <c r="ID7" s="1"/>
      <c r="IE7" s="1"/>
      <c r="IF7" s="1"/>
      <c r="IG7" s="221"/>
      <c r="IH7" s="221"/>
      <c r="II7" s="221"/>
      <c r="IJ7" s="221"/>
      <c r="IK7" s="221"/>
      <c r="IL7" s="22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8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5"/>
      <c r="FH8" s="195"/>
      <c r="FI8" s="195"/>
      <c r="FJ8" s="195"/>
      <c r="FK8" s="195"/>
      <c r="FL8" s="195"/>
      <c r="FM8" s="195"/>
      <c r="FN8" s="195"/>
      <c r="FO8" s="195"/>
      <c r="FP8" s="195"/>
      <c r="FQ8" s="195"/>
      <c r="FR8" s="195"/>
      <c r="FS8" s="195"/>
      <c r="FT8" s="195"/>
      <c r="FU8" s="195"/>
      <c r="FV8" s="195"/>
      <c r="FW8" s="195"/>
      <c r="FX8" s="195"/>
      <c r="FY8" s="195"/>
      <c r="FZ8" s="195"/>
      <c r="GA8" s="195"/>
      <c r="GB8" s="195"/>
      <c r="GC8" s="195"/>
      <c r="GD8" s="195"/>
      <c r="GE8" s="195"/>
      <c r="GF8" s="195"/>
      <c r="GG8" s="195"/>
      <c r="GH8" s="195"/>
      <c r="GI8" s="195"/>
      <c r="GJ8" s="195"/>
      <c r="GK8" s="195"/>
      <c r="GL8" s="195"/>
      <c r="GM8" s="195"/>
      <c r="GN8" s="195"/>
      <c r="GO8" s="195"/>
      <c r="GP8" s="195"/>
      <c r="GQ8" s="195"/>
      <c r="GR8" s="195"/>
      <c r="GS8" s="195"/>
      <c r="GT8" s="195"/>
      <c r="GU8" s="195"/>
      <c r="GV8" s="195"/>
      <c r="GW8" s="195"/>
      <c r="GX8" s="195"/>
      <c r="GY8" s="195"/>
      <c r="GZ8" s="195"/>
      <c r="HA8" s="195"/>
      <c r="HB8" s="195"/>
      <c r="HC8" s="195"/>
      <c r="HD8" s="195"/>
      <c r="HE8" s="195"/>
      <c r="HF8" s="195"/>
      <c r="HG8" s="195"/>
      <c r="HH8" s="195"/>
      <c r="HI8" s="195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5"/>
      <c r="IC8" s="195"/>
      <c r="ID8" s="195"/>
      <c r="IE8" s="195"/>
      <c r="IF8" s="195"/>
      <c r="IG8" s="195"/>
      <c r="IH8" s="195"/>
      <c r="II8" s="195"/>
      <c r="IJ8" s="195"/>
      <c r="IK8" s="195"/>
      <c r="IL8" s="195"/>
      <c r="IM8" s="195"/>
      <c r="IN8" s="195"/>
      <c r="IO8" s="195"/>
      <c r="IP8" s="195"/>
      <c r="IQ8" s="195"/>
      <c r="IR8" s="195"/>
      <c r="IS8" s="195"/>
      <c r="IT8" s="195"/>
      <c r="IU8" s="195"/>
      <c r="IV8" s="195"/>
    </row>
    <row r="9" spans="1:256" ht="18" customHeight="1" x14ac:dyDescent="0.2">
      <c r="A9" s="196" t="s">
        <v>90</v>
      </c>
      <c r="B9" s="196"/>
      <c r="C9" s="196"/>
      <c r="D9" s="196"/>
      <c r="E9" s="196"/>
      <c r="F9" s="196"/>
      <c r="G9" s="3"/>
      <c r="H9" s="3"/>
      <c r="I9" s="3"/>
      <c r="J9" s="3"/>
      <c r="K9" s="3"/>
      <c r="L9" s="3"/>
      <c r="M9" s="3"/>
      <c r="N9" s="3"/>
      <c r="O9" s="3"/>
      <c r="Q9" s="220"/>
      <c r="R9" s="220"/>
      <c r="S9" s="220"/>
      <c r="T9" s="220"/>
      <c r="U9" s="220"/>
      <c r="V9" s="220"/>
      <c r="W9" s="3"/>
      <c r="X9" s="3"/>
      <c r="Y9" s="3"/>
      <c r="Z9" s="3"/>
      <c r="AA9" s="3"/>
      <c r="AB9" s="3"/>
      <c r="AC9" s="3"/>
      <c r="AD9" s="3"/>
      <c r="AE9" s="3"/>
      <c r="AG9" s="220"/>
      <c r="AH9" s="220"/>
      <c r="AI9" s="220"/>
      <c r="AJ9" s="220"/>
      <c r="AK9" s="220"/>
      <c r="AL9" s="220"/>
      <c r="AM9" s="3"/>
      <c r="AN9" s="3"/>
      <c r="AO9" s="3"/>
      <c r="AP9" s="3"/>
      <c r="AQ9" s="3"/>
      <c r="AR9" s="3"/>
      <c r="AS9" s="3"/>
      <c r="AT9" s="3"/>
      <c r="AU9" s="3"/>
      <c r="AW9" s="220" t="s">
        <v>2</v>
      </c>
      <c r="AX9" s="220"/>
      <c r="AY9" s="220"/>
      <c r="AZ9" s="220"/>
      <c r="BA9" s="220"/>
      <c r="BB9" s="220"/>
      <c r="BC9" s="3"/>
      <c r="BD9" s="3"/>
      <c r="BE9" s="3"/>
      <c r="BF9" s="3"/>
      <c r="BG9" s="3"/>
      <c r="BH9" s="3"/>
      <c r="BI9" s="3"/>
      <c r="BJ9" s="3"/>
      <c r="BK9" s="3"/>
      <c r="BM9" s="220" t="s">
        <v>2</v>
      </c>
      <c r="BN9" s="220"/>
      <c r="BO9" s="220"/>
      <c r="BP9" s="220"/>
      <c r="BQ9" s="220"/>
      <c r="BR9" s="220"/>
      <c r="BS9" s="3"/>
      <c r="BT9" s="3"/>
      <c r="BU9" s="3"/>
      <c r="BV9" s="3"/>
      <c r="BW9" s="3"/>
      <c r="BX9" s="3"/>
      <c r="BY9" s="3"/>
      <c r="BZ9" s="3"/>
      <c r="CA9" s="3"/>
      <c r="CC9" s="220" t="s">
        <v>2</v>
      </c>
      <c r="CD9" s="220"/>
      <c r="CE9" s="220"/>
      <c r="CF9" s="220"/>
      <c r="CG9" s="220"/>
      <c r="CH9" s="220"/>
      <c r="CI9" s="3"/>
      <c r="CJ9" s="3"/>
      <c r="CK9" s="3"/>
      <c r="CL9" s="3"/>
      <c r="CM9" s="3"/>
      <c r="CN9" s="3"/>
      <c r="CO9" s="3"/>
      <c r="CP9" s="3"/>
      <c r="CQ9" s="3"/>
      <c r="CS9" s="220" t="s">
        <v>2</v>
      </c>
      <c r="CT9" s="220"/>
      <c r="CU9" s="220"/>
      <c r="CV9" s="220"/>
      <c r="CW9" s="220"/>
      <c r="CX9" s="220"/>
      <c r="CY9" s="3"/>
      <c r="CZ9" s="3"/>
      <c r="DA9" s="3"/>
      <c r="DB9" s="3"/>
      <c r="DC9" s="3"/>
      <c r="DD9" s="3"/>
      <c r="DE9" s="3"/>
      <c r="DF9" s="3"/>
      <c r="DG9" s="3"/>
      <c r="DI9" s="220" t="s">
        <v>2</v>
      </c>
      <c r="DJ9" s="220"/>
      <c r="DK9" s="220"/>
      <c r="DL9" s="220"/>
      <c r="DM9" s="220"/>
      <c r="DN9" s="220"/>
      <c r="DO9" s="3"/>
      <c r="DP9" s="3"/>
      <c r="DQ9" s="3"/>
      <c r="DR9" s="3"/>
      <c r="DS9" s="3"/>
      <c r="DT9" s="3"/>
      <c r="DU9" s="3"/>
      <c r="DV9" s="3"/>
      <c r="DW9" s="3"/>
      <c r="DY9" s="220" t="s">
        <v>2</v>
      </c>
      <c r="DZ9" s="220"/>
      <c r="EA9" s="220"/>
      <c r="EB9" s="220"/>
      <c r="EC9" s="220"/>
      <c r="ED9" s="220"/>
      <c r="EE9" s="3"/>
      <c r="EF9" s="3"/>
      <c r="EG9" s="3"/>
      <c r="EH9" s="3"/>
      <c r="EI9" s="3"/>
      <c r="EJ9" s="3"/>
      <c r="EK9" s="3"/>
      <c r="EL9" s="3"/>
      <c r="EM9" s="3"/>
      <c r="EO9" s="220" t="s">
        <v>2</v>
      </c>
      <c r="EP9" s="220"/>
      <c r="EQ9" s="220"/>
      <c r="ER9" s="220"/>
      <c r="ES9" s="220"/>
      <c r="ET9" s="220"/>
      <c r="EU9" s="3"/>
      <c r="EV9" s="3"/>
      <c r="EW9" s="3"/>
      <c r="EX9" s="3"/>
      <c r="EY9" s="3"/>
      <c r="EZ9" s="3"/>
      <c r="FA9" s="3"/>
      <c r="FB9" s="3"/>
      <c r="FC9" s="3"/>
      <c r="FE9" s="220" t="s">
        <v>2</v>
      </c>
      <c r="FF9" s="220"/>
      <c r="FG9" s="220"/>
      <c r="FH9" s="220"/>
      <c r="FI9" s="220"/>
      <c r="FJ9" s="220"/>
      <c r="FK9" s="3"/>
      <c r="FL9" s="3"/>
      <c r="FM9" s="3"/>
      <c r="FN9" s="3"/>
      <c r="FO9" s="3"/>
      <c r="FP9" s="3"/>
      <c r="FQ9" s="3"/>
      <c r="FR9" s="3"/>
      <c r="FS9" s="3"/>
      <c r="FU9" s="220" t="s">
        <v>2</v>
      </c>
      <c r="FV9" s="220"/>
      <c r="FW9" s="220"/>
      <c r="FX9" s="220"/>
      <c r="FY9" s="220"/>
      <c r="FZ9" s="220"/>
      <c r="GA9" s="3"/>
      <c r="GB9" s="3"/>
      <c r="GC9" s="3"/>
      <c r="GD9" s="3"/>
      <c r="GE9" s="3"/>
      <c r="GF9" s="3"/>
      <c r="GG9" s="3"/>
      <c r="GH9" s="3"/>
      <c r="GI9" s="3"/>
      <c r="GK9" s="220" t="s">
        <v>2</v>
      </c>
      <c r="GL9" s="220"/>
      <c r="GM9" s="220"/>
      <c r="GN9" s="220"/>
      <c r="GO9" s="220"/>
      <c r="GP9" s="220"/>
      <c r="GQ9" s="3"/>
      <c r="GR9" s="3"/>
      <c r="GS9" s="3"/>
      <c r="GT9" s="3"/>
      <c r="GU9" s="3"/>
      <c r="GV9" s="3"/>
      <c r="GW9" s="3"/>
      <c r="GX9" s="3"/>
      <c r="GY9" s="3"/>
      <c r="HA9" s="220" t="s">
        <v>2</v>
      </c>
      <c r="HB9" s="220"/>
      <c r="HC9" s="220"/>
      <c r="HD9" s="220"/>
      <c r="HE9" s="220"/>
      <c r="HF9" s="220"/>
      <c r="HG9" s="3"/>
      <c r="HH9" s="3"/>
      <c r="HI9" s="3"/>
      <c r="HJ9" s="3"/>
      <c r="HK9" s="3"/>
      <c r="HL9" s="3"/>
      <c r="HM9" s="3"/>
      <c r="HN9" s="3"/>
      <c r="HO9" s="3"/>
      <c r="HQ9" s="220" t="s">
        <v>2</v>
      </c>
      <c r="HR9" s="220"/>
      <c r="HS9" s="220"/>
      <c r="HT9" s="220"/>
      <c r="HU9" s="220"/>
      <c r="HV9" s="220"/>
      <c r="HW9" s="3"/>
      <c r="HX9" s="3"/>
      <c r="HY9" s="3"/>
      <c r="HZ9" s="3"/>
      <c r="IA9" s="3"/>
      <c r="IB9" s="3"/>
      <c r="IC9" s="3"/>
      <c r="ID9" s="3"/>
      <c r="IE9" s="3"/>
      <c r="IG9" s="220"/>
      <c r="IH9" s="220"/>
      <c r="II9" s="220"/>
      <c r="IJ9" s="220"/>
      <c r="IK9" s="220"/>
      <c r="IL9" s="220"/>
      <c r="IM9" s="3"/>
      <c r="IN9" s="3"/>
      <c r="IO9" s="3"/>
      <c r="IP9" s="3"/>
      <c r="IQ9" s="3"/>
      <c r="IR9" s="3"/>
      <c r="IS9" s="3"/>
      <c r="IT9" s="3"/>
      <c r="IU9" s="3"/>
    </row>
    <row r="10" spans="1:256" ht="15.75" customHeight="1" x14ac:dyDescent="0.2">
      <c r="A10" s="175"/>
      <c r="B10" s="175"/>
      <c r="C10" s="175"/>
      <c r="D10" s="175"/>
      <c r="E10" s="175"/>
      <c r="F10" s="170"/>
      <c r="G10" s="3"/>
      <c r="H10" s="3"/>
      <c r="I10" s="3"/>
      <c r="J10" s="3"/>
      <c r="K10" s="3"/>
      <c r="L10" s="3"/>
      <c r="M10" s="3"/>
      <c r="N10" s="3"/>
      <c r="O10" s="3"/>
      <c r="Q10" s="176"/>
      <c r="R10" s="176"/>
      <c r="S10" s="176"/>
      <c r="T10" s="176"/>
      <c r="U10" s="176"/>
      <c r="V10" s="176"/>
      <c r="W10" s="3"/>
      <c r="X10" s="3"/>
      <c r="Y10" s="3"/>
      <c r="Z10" s="3"/>
      <c r="AA10" s="3"/>
      <c r="AB10" s="3"/>
      <c r="AC10" s="3"/>
      <c r="AD10" s="3"/>
      <c r="AE10" s="3"/>
      <c r="AG10" s="176"/>
      <c r="AH10" s="176"/>
      <c r="AI10" s="176"/>
      <c r="AJ10" s="176"/>
      <c r="AK10" s="176"/>
      <c r="AL10" s="176"/>
      <c r="AM10" s="3"/>
      <c r="AN10" s="3"/>
      <c r="AO10" s="3"/>
      <c r="AP10" s="3"/>
      <c r="AQ10" s="3"/>
      <c r="AR10" s="3"/>
      <c r="AS10" s="3"/>
      <c r="AT10" s="3"/>
      <c r="AU10" s="3"/>
      <c r="AW10" s="176"/>
      <c r="AX10" s="176"/>
      <c r="AY10" s="176"/>
      <c r="AZ10" s="176"/>
      <c r="BA10" s="176"/>
      <c r="BB10" s="176"/>
      <c r="BC10" s="3"/>
      <c r="BD10" s="3"/>
      <c r="BE10" s="3"/>
      <c r="BF10" s="3"/>
      <c r="BG10" s="3"/>
      <c r="BH10" s="3"/>
      <c r="BI10" s="3"/>
      <c r="BJ10" s="3"/>
      <c r="BK10" s="3"/>
      <c r="BM10" s="176"/>
      <c r="BN10" s="176"/>
      <c r="BO10" s="176"/>
      <c r="BP10" s="176"/>
      <c r="BQ10" s="176"/>
      <c r="BR10" s="176"/>
      <c r="BS10" s="3"/>
      <c r="BT10" s="3"/>
      <c r="BU10" s="3"/>
      <c r="BV10" s="3"/>
      <c r="BW10" s="3"/>
      <c r="BX10" s="3"/>
      <c r="BY10" s="3"/>
      <c r="BZ10" s="3"/>
      <c r="CA10" s="3"/>
      <c r="CC10" s="176"/>
      <c r="CD10" s="176"/>
      <c r="CE10" s="176"/>
      <c r="CF10" s="176"/>
      <c r="CG10" s="176"/>
      <c r="CH10" s="176"/>
      <c r="CI10" s="3"/>
      <c r="CJ10" s="3"/>
      <c r="CK10" s="3"/>
      <c r="CL10" s="3"/>
      <c r="CM10" s="3"/>
      <c r="CN10" s="3"/>
      <c r="CO10" s="3"/>
      <c r="CP10" s="3"/>
      <c r="CQ10" s="3"/>
      <c r="CS10" s="176"/>
      <c r="CT10" s="176"/>
      <c r="CU10" s="176"/>
      <c r="CV10" s="176"/>
      <c r="CW10" s="176"/>
      <c r="CX10" s="176"/>
      <c r="CY10" s="3"/>
      <c r="CZ10" s="3"/>
      <c r="DA10" s="3"/>
      <c r="DB10" s="3"/>
      <c r="DC10" s="3"/>
      <c r="DD10" s="3"/>
      <c r="DE10" s="3"/>
      <c r="DF10" s="3"/>
      <c r="DG10" s="3"/>
      <c r="DI10" s="176"/>
      <c r="DJ10" s="176"/>
      <c r="DK10" s="176"/>
      <c r="DL10" s="176"/>
      <c r="DM10" s="176"/>
      <c r="DN10" s="176"/>
      <c r="DO10" s="3"/>
      <c r="DP10" s="3"/>
      <c r="DQ10" s="3"/>
      <c r="DR10" s="3"/>
      <c r="DS10" s="3"/>
      <c r="DT10" s="3"/>
      <c r="DU10" s="3"/>
      <c r="DV10" s="3"/>
      <c r="DW10" s="3"/>
      <c r="DY10" s="176"/>
      <c r="DZ10" s="176"/>
      <c r="EA10" s="176"/>
      <c r="EB10" s="176"/>
      <c r="EC10" s="176"/>
      <c r="ED10" s="176"/>
      <c r="EE10" s="3"/>
      <c r="EF10" s="3"/>
      <c r="EG10" s="3"/>
      <c r="EH10" s="3"/>
      <c r="EI10" s="3"/>
      <c r="EJ10" s="3"/>
      <c r="EK10" s="3"/>
      <c r="EL10" s="3"/>
      <c r="EM10" s="3"/>
      <c r="EO10" s="176"/>
      <c r="EP10" s="176"/>
      <c r="EQ10" s="176"/>
      <c r="ER10" s="176"/>
      <c r="ES10" s="176"/>
      <c r="ET10" s="176"/>
      <c r="EU10" s="3"/>
      <c r="EV10" s="3"/>
      <c r="EW10" s="3"/>
      <c r="EX10" s="3"/>
      <c r="EY10" s="3"/>
      <c r="EZ10" s="3"/>
      <c r="FA10" s="3"/>
      <c r="FB10" s="3"/>
      <c r="FC10" s="3"/>
      <c r="FE10" s="176"/>
      <c r="FF10" s="176"/>
      <c r="FG10" s="176"/>
      <c r="FH10" s="176"/>
      <c r="FI10" s="176"/>
      <c r="FJ10" s="176"/>
      <c r="FK10" s="3"/>
      <c r="FL10" s="3"/>
      <c r="FM10" s="3"/>
      <c r="FN10" s="3"/>
      <c r="FO10" s="3"/>
      <c r="FP10" s="3"/>
      <c r="FQ10" s="3"/>
      <c r="FR10" s="3"/>
      <c r="FS10" s="3"/>
      <c r="FU10" s="176"/>
      <c r="FV10" s="176"/>
      <c r="FW10" s="176"/>
      <c r="FX10" s="176"/>
      <c r="FY10" s="176"/>
      <c r="FZ10" s="176"/>
      <c r="GA10" s="3"/>
      <c r="GB10" s="3"/>
      <c r="GC10" s="3"/>
      <c r="GD10" s="3"/>
      <c r="GE10" s="3"/>
      <c r="GF10" s="3"/>
      <c r="GG10" s="3"/>
      <c r="GH10" s="3"/>
      <c r="GI10" s="3"/>
      <c r="GK10" s="176"/>
      <c r="GL10" s="176"/>
      <c r="GM10" s="176"/>
      <c r="GN10" s="176"/>
      <c r="GO10" s="176"/>
      <c r="GP10" s="176"/>
      <c r="GQ10" s="3"/>
      <c r="GR10" s="3"/>
      <c r="GS10" s="3"/>
      <c r="GT10" s="3"/>
      <c r="GU10" s="3"/>
      <c r="GV10" s="3"/>
      <c r="GW10" s="3"/>
      <c r="GX10" s="3"/>
      <c r="GY10" s="3"/>
      <c r="HA10" s="176"/>
      <c r="HB10" s="176"/>
      <c r="HC10" s="176"/>
      <c r="HD10" s="176"/>
      <c r="HE10" s="176"/>
      <c r="HF10" s="176"/>
      <c r="HG10" s="3"/>
      <c r="HH10" s="3"/>
      <c r="HI10" s="3"/>
      <c r="HJ10" s="3"/>
      <c r="HK10" s="3"/>
      <c r="HL10" s="3"/>
      <c r="HM10" s="3"/>
      <c r="HN10" s="3"/>
      <c r="HO10" s="3"/>
      <c r="HQ10" s="176"/>
      <c r="HR10" s="176"/>
      <c r="HS10" s="176"/>
      <c r="HT10" s="176"/>
      <c r="HU10" s="176"/>
      <c r="HV10" s="176"/>
      <c r="HW10" s="3"/>
      <c r="HX10" s="3"/>
      <c r="HY10" s="3"/>
      <c r="HZ10" s="3"/>
      <c r="IA10" s="3"/>
      <c r="IB10" s="3"/>
      <c r="IC10" s="3"/>
      <c r="ID10" s="3"/>
      <c r="IE10" s="3"/>
      <c r="IG10" s="176"/>
      <c r="IH10" s="176"/>
      <c r="II10" s="176"/>
      <c r="IJ10" s="176"/>
      <c r="IK10" s="176"/>
      <c r="IL10" s="176"/>
      <c r="IM10" s="3"/>
      <c r="IN10" s="3"/>
      <c r="IO10" s="3"/>
      <c r="IP10" s="3"/>
      <c r="IQ10" s="3"/>
      <c r="IR10" s="3"/>
      <c r="IS10" s="3"/>
      <c r="IT10" s="3"/>
      <c r="IU10" s="3"/>
    </row>
    <row r="11" spans="1:256" ht="18" customHeight="1" x14ac:dyDescent="0.25">
      <c r="A11" s="73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Q11" s="4"/>
      <c r="R11" s="7"/>
      <c r="S11" s="7"/>
      <c r="T11" s="7"/>
      <c r="U11" s="7"/>
      <c r="V11" s="7"/>
      <c r="W11" s="7"/>
      <c r="X11" s="7"/>
      <c r="Y11" s="7"/>
      <c r="Z11" s="7"/>
      <c r="AA11" s="7"/>
      <c r="AG11" s="4"/>
      <c r="AH11" s="7"/>
      <c r="AI11" s="7"/>
      <c r="AJ11" s="7"/>
      <c r="AK11" s="7"/>
      <c r="AL11" s="7"/>
      <c r="AM11" s="7"/>
      <c r="AN11" s="7"/>
      <c r="AO11" s="7"/>
      <c r="AP11" s="7"/>
      <c r="AQ11" s="7"/>
      <c r="AW11" s="4" t="s">
        <v>3</v>
      </c>
      <c r="AX11" s="7"/>
      <c r="AY11" s="7"/>
      <c r="AZ11" s="7"/>
      <c r="BA11" s="7"/>
      <c r="BB11" s="7"/>
      <c r="BC11" s="7"/>
      <c r="BD11" s="7"/>
      <c r="BE11" s="7"/>
      <c r="BF11" s="7"/>
      <c r="BG11" s="7"/>
      <c r="BM11" s="4" t="s">
        <v>3</v>
      </c>
      <c r="BN11" s="7"/>
      <c r="BO11" s="7"/>
      <c r="BP11" s="7"/>
      <c r="BQ11" s="7"/>
      <c r="BR11" s="7"/>
      <c r="BS11" s="7"/>
      <c r="BT11" s="7"/>
      <c r="BU11" s="7"/>
      <c r="BV11" s="7"/>
      <c r="BW11" s="7"/>
      <c r="CC11" s="4" t="s">
        <v>3</v>
      </c>
      <c r="CD11" s="7"/>
      <c r="CE11" s="7"/>
      <c r="CF11" s="7"/>
      <c r="CG11" s="7"/>
      <c r="CH11" s="7"/>
      <c r="CI11" s="7"/>
      <c r="CJ11" s="7"/>
      <c r="CK11" s="7"/>
      <c r="CL11" s="7"/>
      <c r="CM11" s="7"/>
      <c r="CS11" s="4" t="s">
        <v>3</v>
      </c>
      <c r="CT11" s="7"/>
      <c r="CU11" s="7"/>
      <c r="CV11" s="7"/>
      <c r="CW11" s="7"/>
      <c r="CX11" s="7"/>
      <c r="CY11" s="7"/>
      <c r="CZ11" s="7"/>
      <c r="DA11" s="7"/>
      <c r="DB11" s="7"/>
      <c r="DC11" s="7"/>
      <c r="DI11" s="4" t="s">
        <v>3</v>
      </c>
      <c r="DJ11" s="7"/>
      <c r="DK11" s="7"/>
      <c r="DL11" s="7"/>
      <c r="DM11" s="7"/>
      <c r="DN11" s="7"/>
      <c r="DO11" s="7"/>
      <c r="DP11" s="7"/>
      <c r="DQ11" s="7"/>
      <c r="DR11" s="7"/>
      <c r="DS11" s="7"/>
      <c r="DY11" s="4" t="s">
        <v>3</v>
      </c>
      <c r="DZ11" s="7"/>
      <c r="EA11" s="7"/>
      <c r="EB11" s="7"/>
      <c r="EC11" s="7"/>
      <c r="ED11" s="7"/>
      <c r="EE11" s="7"/>
      <c r="EF11" s="7"/>
      <c r="EG11" s="7"/>
      <c r="EH11" s="7"/>
      <c r="EI11" s="7"/>
      <c r="EO11" s="4" t="s">
        <v>3</v>
      </c>
      <c r="EP11" s="7"/>
      <c r="EQ11" s="7"/>
      <c r="ER11" s="7"/>
      <c r="ES11" s="7"/>
      <c r="ET11" s="7"/>
      <c r="EU11" s="7"/>
      <c r="EV11" s="7"/>
      <c r="EW11" s="7"/>
      <c r="EX11" s="7"/>
      <c r="EY11" s="7"/>
      <c r="FE11" s="4" t="s">
        <v>3</v>
      </c>
      <c r="FF11" s="7"/>
      <c r="FG11" s="7"/>
      <c r="FH11" s="7"/>
      <c r="FI11" s="7"/>
      <c r="FJ11" s="7"/>
      <c r="FK11" s="7"/>
      <c r="FL11" s="7"/>
      <c r="FM11" s="7"/>
      <c r="FN11" s="7"/>
      <c r="FO11" s="7"/>
      <c r="FU11" s="4" t="s">
        <v>3</v>
      </c>
      <c r="FV11" s="7"/>
      <c r="FW11" s="7"/>
      <c r="FX11" s="7"/>
      <c r="FY11" s="7"/>
      <c r="FZ11" s="7"/>
      <c r="GA11" s="7"/>
      <c r="GB11" s="7"/>
      <c r="GC11" s="7"/>
      <c r="GD11" s="7"/>
      <c r="GE11" s="7"/>
      <c r="GK11" s="4" t="s">
        <v>3</v>
      </c>
      <c r="GL11" s="7"/>
      <c r="GM11" s="7"/>
      <c r="GN11" s="7"/>
      <c r="GO11" s="7"/>
      <c r="GP11" s="7"/>
      <c r="GQ11" s="7"/>
      <c r="GR11" s="7"/>
      <c r="GS11" s="7"/>
      <c r="GT11" s="7"/>
      <c r="GU11" s="7"/>
      <c r="HA11" s="4" t="s">
        <v>3</v>
      </c>
      <c r="HB11" s="7"/>
      <c r="HC11" s="7"/>
      <c r="HD11" s="7"/>
      <c r="HE11" s="7"/>
      <c r="HF11" s="7"/>
      <c r="HG11" s="7"/>
      <c r="HH11" s="7"/>
      <c r="HI11" s="7"/>
      <c r="HJ11" s="7"/>
      <c r="HK11" s="7"/>
      <c r="HQ11" s="4" t="s">
        <v>3</v>
      </c>
      <c r="HR11" s="7"/>
      <c r="HS11" s="7"/>
      <c r="HT11" s="7"/>
      <c r="HU11" s="7"/>
      <c r="HV11" s="7"/>
      <c r="HW11" s="7"/>
      <c r="HX11" s="7"/>
      <c r="HY11" s="7"/>
      <c r="HZ11" s="7"/>
      <c r="IA11" s="7"/>
      <c r="IG11" s="4"/>
      <c r="IH11" s="7"/>
      <c r="II11" s="7"/>
      <c r="IJ11" s="7"/>
      <c r="IK11" s="7"/>
      <c r="IL11" s="7"/>
      <c r="IM11" s="7"/>
      <c r="IN11" s="7"/>
      <c r="IO11" s="7"/>
      <c r="IP11" s="7"/>
      <c r="IQ11" s="7"/>
    </row>
    <row r="12" spans="1:256" s="8" customFormat="1" ht="15" customHeight="1" x14ac:dyDescent="0.25">
      <c r="A12" s="73"/>
      <c r="J12" s="7"/>
      <c r="K12" s="7"/>
      <c r="L12"/>
      <c r="M12"/>
      <c r="N12"/>
      <c r="O12"/>
      <c r="P12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B12"/>
      <c r="AC12"/>
      <c r="AD12"/>
      <c r="AE12"/>
      <c r="AF12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/>
      <c r="AS12"/>
      <c r="AT12"/>
      <c r="AU12"/>
      <c r="AV12"/>
      <c r="AW12" s="4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/>
      <c r="BI12"/>
      <c r="BJ12"/>
      <c r="BK12"/>
      <c r="BL12"/>
      <c r="BM12" s="4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/>
      <c r="BY12"/>
      <c r="BZ12"/>
      <c r="CA12"/>
      <c r="CB12"/>
      <c r="CC12" s="4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/>
      <c r="CO12"/>
      <c r="CP12"/>
      <c r="CQ12"/>
      <c r="CR12"/>
      <c r="CS12" s="4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/>
      <c r="DE12"/>
      <c r="DF12"/>
      <c r="DG12"/>
      <c r="DH12"/>
      <c r="DI12" s="4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/>
      <c r="DU12"/>
      <c r="DV12"/>
      <c r="DW12"/>
      <c r="DX12"/>
      <c r="DY12" s="4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/>
      <c r="EK12"/>
      <c r="EL12"/>
      <c r="EM12"/>
      <c r="EN12"/>
      <c r="EO12" s="4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/>
      <c r="FA12"/>
      <c r="FB12"/>
      <c r="FC12"/>
      <c r="FD12"/>
      <c r="FE12" s="4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/>
      <c r="FQ12"/>
      <c r="FR12"/>
      <c r="FS12"/>
      <c r="FT12"/>
      <c r="FU12" s="4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/>
      <c r="GG12"/>
      <c r="GH12"/>
      <c r="GI12"/>
      <c r="GJ12"/>
      <c r="GK12" s="4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/>
      <c r="GW12"/>
      <c r="GX12"/>
      <c r="GY12"/>
      <c r="GZ12"/>
      <c r="HA12" s="4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/>
      <c r="HM12"/>
      <c r="HN12"/>
      <c r="HO12"/>
      <c r="HP12"/>
      <c r="HQ12" s="4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/>
      <c r="IC12"/>
      <c r="ID12"/>
      <c r="IE12"/>
      <c r="IF12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/>
      <c r="IS12"/>
      <c r="IT12"/>
      <c r="IU12"/>
      <c r="IV12"/>
    </row>
    <row r="13" spans="1:256" s="184" customFormat="1" ht="18" customHeight="1" x14ac:dyDescent="0.25">
      <c r="A13" s="187" t="s">
        <v>91</v>
      </c>
      <c r="B13" s="231" t="s">
        <v>93</v>
      </c>
      <c r="C13" s="231"/>
      <c r="D13" s="231"/>
      <c r="E13" s="231"/>
      <c r="F13" s="231"/>
      <c r="J13" s="183"/>
      <c r="K13" s="182"/>
      <c r="L13" s="182"/>
      <c r="M13" s="182"/>
      <c r="N13" s="182"/>
      <c r="O13" s="182"/>
    </row>
    <row r="14" spans="1:256" s="8" customFormat="1" ht="15" customHeight="1" thickBot="1" x14ac:dyDescent="0.3">
      <c r="A14" s="73"/>
      <c r="B14" s="7"/>
      <c r="C14" s="7"/>
      <c r="D14" s="7"/>
      <c r="E14" s="7"/>
      <c r="F14" s="7"/>
      <c r="G14" s="7"/>
      <c r="H14" s="7"/>
      <c r="I14" s="7"/>
      <c r="J14" s="7"/>
      <c r="K14" s="7"/>
      <c r="L14"/>
      <c r="M14"/>
      <c r="N14"/>
      <c r="O14"/>
      <c r="P14"/>
      <c r="Q14" s="4"/>
      <c r="R14" s="7"/>
      <c r="S14" s="7"/>
      <c r="T14" s="7"/>
      <c r="U14" s="7"/>
      <c r="V14" s="7"/>
      <c r="W14" s="7"/>
      <c r="X14" s="7"/>
      <c r="Y14" s="7"/>
      <c r="Z14" s="7"/>
      <c r="AA14" s="7"/>
      <c r="AB14"/>
      <c r="AC14"/>
      <c r="AD14"/>
      <c r="AE14"/>
      <c r="AF14"/>
      <c r="AG14" s="4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/>
      <c r="AS14"/>
      <c r="AT14"/>
      <c r="AU14"/>
      <c r="AV14"/>
      <c r="AW14" s="4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/>
      <c r="BI14"/>
      <c r="BJ14"/>
      <c r="BK14"/>
      <c r="BL14"/>
      <c r="BM14" s="4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/>
      <c r="BY14"/>
      <c r="BZ14"/>
      <c r="CA14"/>
      <c r="CB14"/>
      <c r="CC14" s="4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/>
      <c r="CO14"/>
      <c r="CP14"/>
      <c r="CQ14"/>
      <c r="CR14"/>
      <c r="CS14" s="4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/>
      <c r="DE14"/>
      <c r="DF14"/>
      <c r="DG14"/>
      <c r="DH14"/>
      <c r="DI14" s="4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/>
      <c r="DU14"/>
      <c r="DV14"/>
      <c r="DW14"/>
      <c r="DX14"/>
      <c r="DY14" s="4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/>
      <c r="EK14"/>
      <c r="EL14"/>
      <c r="EM14"/>
      <c r="EN14"/>
      <c r="EO14" s="4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/>
      <c r="FA14"/>
      <c r="FB14"/>
      <c r="FC14"/>
      <c r="FD14"/>
      <c r="FE14" s="4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/>
      <c r="FQ14"/>
      <c r="FR14"/>
      <c r="FS14"/>
      <c r="FT14"/>
      <c r="FU14" s="4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/>
      <c r="GG14"/>
      <c r="GH14"/>
      <c r="GI14"/>
      <c r="GJ14"/>
      <c r="GK14" s="4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/>
      <c r="GW14"/>
      <c r="GX14"/>
      <c r="GY14"/>
      <c r="GZ14"/>
      <c r="HA14" s="4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/>
      <c r="HM14"/>
      <c r="HN14"/>
      <c r="HO14"/>
      <c r="HP14"/>
      <c r="HQ14" s="4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/>
      <c r="IC14"/>
      <c r="ID14"/>
      <c r="IE14"/>
      <c r="IF14"/>
      <c r="IG14" s="4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/>
      <c r="IS14"/>
      <c r="IT14"/>
      <c r="IU14"/>
      <c r="IV14"/>
    </row>
    <row r="15" spans="1:256" s="8" customFormat="1" ht="26.25" customHeight="1" thickBot="1" x14ac:dyDescent="0.3">
      <c r="A15" s="226" t="str">
        <f>CONCATENATE("1.Подготовительные работы")</f>
        <v>1.Подготовительные работы</v>
      </c>
      <c r="B15" s="228"/>
      <c r="C15" s="179">
        <f>0.4/1000</f>
        <v>4.0000000000000002E-4</v>
      </c>
      <c r="D15" s="139" t="s">
        <v>77</v>
      </c>
      <c r="E15" s="47" t="s">
        <v>4</v>
      </c>
      <c r="F15" s="166"/>
      <c r="H15" s="9"/>
      <c r="I15" s="10"/>
      <c r="J15" s="10"/>
      <c r="K15" s="10"/>
      <c r="L15" s="11"/>
      <c r="N15" s="11"/>
    </row>
    <row r="16" spans="1:256" s="8" customFormat="1" ht="17.25" customHeight="1" x14ac:dyDescent="0.3">
      <c r="A16" s="43" t="s">
        <v>5</v>
      </c>
      <c r="B16" s="44" t="s">
        <v>6</v>
      </c>
      <c r="C16" s="45">
        <f>668</f>
        <v>668</v>
      </c>
      <c r="D16" s="42" t="s">
        <v>56</v>
      </c>
      <c r="E16" s="46"/>
      <c r="F16" s="165"/>
      <c r="H16" s="9"/>
      <c r="I16" s="10"/>
      <c r="J16" s="10"/>
      <c r="K16" s="10"/>
      <c r="L16" s="11"/>
      <c r="N16" s="11"/>
    </row>
    <row r="17" spans="1:14" s="8" customFormat="1" ht="16.5" customHeight="1" x14ac:dyDescent="0.25">
      <c r="A17" s="16">
        <v>2</v>
      </c>
      <c r="B17" s="12" t="s">
        <v>8</v>
      </c>
      <c r="C17" s="13">
        <f>49</f>
        <v>49</v>
      </c>
      <c r="D17" s="229" t="s">
        <v>76</v>
      </c>
      <c r="E17" s="230"/>
      <c r="F17" s="15"/>
      <c r="H17" s="9"/>
      <c r="I17" s="10"/>
      <c r="J17" s="10"/>
      <c r="K17" s="10"/>
      <c r="L17" s="11"/>
      <c r="N17" s="11"/>
    </row>
    <row r="18" spans="1:14" s="8" customFormat="1" ht="14.25" customHeight="1" x14ac:dyDescent="0.25">
      <c r="A18" s="169" t="s">
        <v>75</v>
      </c>
      <c r="B18" s="12" t="s">
        <v>11</v>
      </c>
      <c r="C18" s="163">
        <f>SUM(1,-0.4*(2-E18))</f>
        <v>0.20015999999999989</v>
      </c>
      <c r="D18" s="14" t="s">
        <v>12</v>
      </c>
      <c r="E18" s="181">
        <f>C15</f>
        <v>4.0000000000000002E-4</v>
      </c>
      <c r="F18" s="15"/>
      <c r="H18" s="9"/>
      <c r="I18" s="10"/>
      <c r="J18" s="10"/>
      <c r="K18" s="10"/>
      <c r="L18" s="11"/>
      <c r="N18" s="11"/>
    </row>
    <row r="19" spans="1:14" s="8" customFormat="1" ht="15" customHeight="1" x14ac:dyDescent="0.25">
      <c r="A19" s="169" t="s">
        <v>57</v>
      </c>
      <c r="B19" s="12" t="s">
        <v>14</v>
      </c>
      <c r="C19" s="12">
        <v>2.2200000000000002</v>
      </c>
      <c r="D19" s="14" t="s">
        <v>15</v>
      </c>
      <c r="E19" s="12"/>
      <c r="F19" s="15"/>
      <c r="H19" s="9"/>
      <c r="I19" s="10"/>
      <c r="J19" s="10"/>
      <c r="K19" s="10"/>
      <c r="L19" s="11"/>
      <c r="N19" s="11"/>
    </row>
    <row r="20" spans="1:14" s="8" customFormat="1" ht="15" customHeight="1" x14ac:dyDescent="0.25">
      <c r="A20" s="168" t="s">
        <v>58</v>
      </c>
      <c r="B20" s="22"/>
      <c r="C20" s="23"/>
      <c r="D20" s="24"/>
      <c r="E20" s="20"/>
      <c r="F20" s="25">
        <f>ROUND((C16*C18)+(C17*C15),2)</f>
        <v>133.72999999999999</v>
      </c>
      <c r="H20" s="9"/>
      <c r="I20" s="10"/>
      <c r="J20" s="10"/>
      <c r="K20" s="10"/>
      <c r="L20" s="11"/>
      <c r="N20" s="11"/>
    </row>
    <row r="21" spans="1:14" ht="18.75" customHeight="1" thickBot="1" x14ac:dyDescent="0.35">
      <c r="A21" s="167" t="str">
        <f>CONCATENATE("C=","(",C16,"*",C18,"+",C17,"*",C15,")","*",C19,)</f>
        <v>C=(668*0,20016+49*0,0004)*2,22</v>
      </c>
      <c r="B21" s="41"/>
      <c r="C21" s="41"/>
      <c r="D21" s="41"/>
      <c r="E21" s="41"/>
      <c r="F21" s="161">
        <f>ROUND(PRODUCT(F20,C19,),2)</f>
        <v>296.88</v>
      </c>
      <c r="G21" s="7"/>
      <c r="H21" s="7"/>
      <c r="I21" s="10"/>
      <c r="J21" s="10"/>
      <c r="K21" s="10"/>
      <c r="L21" s="11"/>
      <c r="N21" s="11"/>
    </row>
    <row r="22" spans="1:14" s="8" customFormat="1" ht="35.25" customHeight="1" thickBot="1" x14ac:dyDescent="0.3">
      <c r="A22" s="226" t="str">
        <f>CONCATENATE("2.Нанесение на плановую основу границ землепользования ",C22," км")</f>
        <v>2.Нанесение на плановую основу границ землепользования 0,1 км</v>
      </c>
      <c r="B22" s="228"/>
      <c r="C22" s="174">
        <f>1/10</f>
        <v>0.1</v>
      </c>
      <c r="D22" s="139" t="s">
        <v>74</v>
      </c>
      <c r="E22" s="47" t="s">
        <v>4</v>
      </c>
      <c r="F22" s="166"/>
      <c r="H22" s="9"/>
      <c r="I22" s="10"/>
      <c r="J22" s="10"/>
      <c r="K22" s="10"/>
      <c r="L22" s="11"/>
      <c r="N22" s="11"/>
    </row>
    <row r="23" spans="1:14" s="8" customFormat="1" ht="15" customHeight="1" x14ac:dyDescent="0.3">
      <c r="A23" s="43" t="s">
        <v>5</v>
      </c>
      <c r="B23" s="44" t="s">
        <v>6</v>
      </c>
      <c r="C23" s="45">
        <v>137</v>
      </c>
      <c r="D23" s="42" t="s">
        <v>7</v>
      </c>
      <c r="E23" s="46"/>
      <c r="F23" s="165"/>
      <c r="H23" s="9"/>
      <c r="I23" s="10"/>
      <c r="J23" s="10"/>
      <c r="K23" s="10"/>
      <c r="L23" s="11"/>
      <c r="N23" s="11"/>
    </row>
    <row r="24" spans="1:14" s="8" customFormat="1" ht="14.25" customHeight="1" x14ac:dyDescent="0.25">
      <c r="A24" s="16">
        <v>2</v>
      </c>
      <c r="B24" s="12" t="s">
        <v>8</v>
      </c>
      <c r="C24" s="13">
        <v>50</v>
      </c>
      <c r="D24" s="14" t="s">
        <v>73</v>
      </c>
      <c r="E24" s="164"/>
      <c r="F24" s="15"/>
      <c r="H24" s="9"/>
      <c r="I24" s="10"/>
      <c r="J24" s="10"/>
      <c r="K24" s="10"/>
      <c r="L24" s="11"/>
      <c r="N24" s="11"/>
    </row>
    <row r="25" spans="1:14" s="8" customFormat="1" ht="15" customHeight="1" x14ac:dyDescent="0.25">
      <c r="A25" s="17" t="s">
        <v>72</v>
      </c>
      <c r="B25" s="12" t="s">
        <v>9</v>
      </c>
      <c r="C25" s="18">
        <f>SUM(1,0.07*(E25-5))</f>
        <v>4.1500000000000004</v>
      </c>
      <c r="D25" s="14" t="s">
        <v>10</v>
      </c>
      <c r="E25" s="145">
        <v>50</v>
      </c>
      <c r="F25" s="15"/>
      <c r="H25" s="9"/>
      <c r="I25" s="10"/>
      <c r="J25" s="10"/>
      <c r="K25" s="10"/>
      <c r="L25" s="11"/>
      <c r="N25" s="11"/>
    </row>
    <row r="26" spans="1:14" s="8" customFormat="1" ht="13.5" customHeight="1" x14ac:dyDescent="0.25">
      <c r="A26" s="17" t="s">
        <v>71</v>
      </c>
      <c r="B26" s="12" t="s">
        <v>11</v>
      </c>
      <c r="C26" s="163">
        <f>SUM(1,-0.04*(20-E26))</f>
        <v>0.20400000000000007</v>
      </c>
      <c r="D26" s="14" t="s">
        <v>12</v>
      </c>
      <c r="E26" s="162">
        <f>C22</f>
        <v>0.1</v>
      </c>
      <c r="F26" s="15"/>
      <c r="H26" s="9"/>
      <c r="I26" s="10"/>
      <c r="J26" s="10"/>
      <c r="K26" s="10"/>
      <c r="L26" s="11"/>
      <c r="N26" s="11"/>
    </row>
    <row r="27" spans="1:14" ht="15" customHeight="1" x14ac:dyDescent="0.25">
      <c r="A27" s="26" t="s">
        <v>70</v>
      </c>
      <c r="B27" s="19" t="s">
        <v>9</v>
      </c>
      <c r="C27" s="144">
        <v>1.35</v>
      </c>
      <c r="D27" s="19" t="s">
        <v>13</v>
      </c>
      <c r="E27" s="155" t="s">
        <v>69</v>
      </c>
      <c r="F27" s="30"/>
      <c r="G27" s="7"/>
      <c r="H27" s="7"/>
      <c r="I27" s="7"/>
      <c r="J27" s="7"/>
      <c r="K27" s="7"/>
    </row>
    <row r="28" spans="1:14" s="8" customFormat="1" ht="15" customHeight="1" x14ac:dyDescent="0.25">
      <c r="A28" s="17" t="s">
        <v>57</v>
      </c>
      <c r="B28" s="12" t="s">
        <v>14</v>
      </c>
      <c r="C28" s="12">
        <v>2.2200000000000002</v>
      </c>
      <c r="D28" s="14" t="s">
        <v>15</v>
      </c>
      <c r="E28" s="12"/>
      <c r="F28" s="15"/>
      <c r="H28" s="9"/>
      <c r="I28" s="10"/>
      <c r="J28" s="10"/>
      <c r="K28" s="10"/>
      <c r="L28" s="11"/>
      <c r="N28" s="11"/>
    </row>
    <row r="29" spans="1:14" s="8" customFormat="1" ht="15" customHeight="1" x14ac:dyDescent="0.25">
      <c r="A29" s="21" t="s">
        <v>58</v>
      </c>
      <c r="B29" s="22"/>
      <c r="C29" s="23"/>
      <c r="D29" s="24"/>
      <c r="E29" s="20"/>
      <c r="F29" s="25">
        <f>ROUND((C23*C26)+(C24*C22*C25*C27),2)</f>
        <v>55.96</v>
      </c>
      <c r="H29" s="9"/>
      <c r="I29" s="10"/>
      <c r="J29" s="10"/>
      <c r="K29" s="10"/>
      <c r="L29" s="11"/>
      <c r="N29" s="11"/>
    </row>
    <row r="30" spans="1:14" s="8" customFormat="1" ht="15" customHeight="1" thickBot="1" x14ac:dyDescent="0.35">
      <c r="A30" s="40" t="str">
        <f>CONCATENATE("C=","(",C23,"*",C26,"+",C24,"*",C22,"*",C25,"*",C27,")","*",C28,)</f>
        <v>C=(137*0,204+50*0,1*4,15*1,35)*2,22</v>
      </c>
      <c r="B30" s="41"/>
      <c r="C30" s="41"/>
      <c r="D30" s="41"/>
      <c r="E30" s="41"/>
      <c r="F30" s="161">
        <f>ROUND(PRODUCT(F29,C28,),2)</f>
        <v>124.23</v>
      </c>
      <c r="H30" s="9"/>
      <c r="I30" s="10"/>
      <c r="J30" s="10"/>
      <c r="K30" s="10"/>
      <c r="L30" s="11"/>
      <c r="N30" s="11"/>
    </row>
    <row r="31" spans="1:14" ht="34.5" customHeight="1" thickBot="1" x14ac:dyDescent="0.3">
      <c r="A31" s="226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1" s="227"/>
      <c r="C31" s="179">
        <f>C15</f>
        <v>4.0000000000000002E-4</v>
      </c>
      <c r="D31" s="160" t="s">
        <v>68</v>
      </c>
      <c r="E31" s="49"/>
      <c r="F31" s="50"/>
      <c r="G31" s="7"/>
      <c r="H31" s="7"/>
      <c r="I31" s="7"/>
      <c r="J31" s="7"/>
      <c r="K31" s="7"/>
    </row>
    <row r="32" spans="1:14" ht="16.5" x14ac:dyDescent="0.25">
      <c r="A32" s="159">
        <f>1</f>
        <v>1</v>
      </c>
      <c r="B32" s="27" t="s">
        <v>6</v>
      </c>
      <c r="C32" s="27">
        <v>355</v>
      </c>
      <c r="D32" s="232" t="s">
        <v>7</v>
      </c>
      <c r="E32" s="233"/>
      <c r="F32" s="48"/>
      <c r="G32" s="7"/>
      <c r="H32" s="7"/>
      <c r="I32" s="7"/>
      <c r="J32" s="7"/>
      <c r="K32" s="7"/>
    </row>
    <row r="33" spans="1:11" ht="15.75" x14ac:dyDescent="0.25">
      <c r="A33" s="34"/>
      <c r="B33" s="22" t="s">
        <v>8</v>
      </c>
      <c r="C33" s="22">
        <v>22</v>
      </c>
      <c r="D33" s="234" t="s">
        <v>67</v>
      </c>
      <c r="E33" s="235"/>
      <c r="F33" s="29"/>
      <c r="G33" s="7"/>
      <c r="H33" s="7"/>
      <c r="I33" s="7"/>
      <c r="J33" s="7"/>
      <c r="K33" s="7"/>
    </row>
    <row r="34" spans="1:11" ht="15" customHeight="1" x14ac:dyDescent="0.25">
      <c r="A34" s="158" t="s">
        <v>66</v>
      </c>
      <c r="B34" s="22" t="s">
        <v>11</v>
      </c>
      <c r="C34" s="35">
        <f>ROUND(SUM(1,-0.45*(2-E34)),2)</f>
        <v>0.1</v>
      </c>
      <c r="D34" s="22" t="s">
        <v>12</v>
      </c>
      <c r="E34" s="180">
        <f>C31</f>
        <v>4.0000000000000002E-4</v>
      </c>
      <c r="F34" s="29"/>
      <c r="G34" s="7"/>
      <c r="H34" s="7"/>
      <c r="I34" s="7"/>
      <c r="J34" s="7"/>
      <c r="K34" s="7"/>
    </row>
    <row r="35" spans="1:11" ht="14.25" customHeight="1" x14ac:dyDescent="0.25">
      <c r="A35" s="17" t="s">
        <v>65</v>
      </c>
      <c r="B35" s="22" t="s">
        <v>9</v>
      </c>
      <c r="C35" s="157">
        <f>ROUND(SUM(1,0.1*(E35-5)),2)</f>
        <v>5.5</v>
      </c>
      <c r="D35" s="22" t="s">
        <v>16</v>
      </c>
      <c r="E35" s="156">
        <v>50</v>
      </c>
      <c r="F35" s="30"/>
      <c r="G35" s="7"/>
      <c r="H35" s="7"/>
      <c r="I35" s="7"/>
      <c r="J35" s="7"/>
      <c r="K35" s="7"/>
    </row>
    <row r="36" spans="1:11" ht="15.75" x14ac:dyDescent="0.25">
      <c r="A36" s="26" t="s">
        <v>64</v>
      </c>
      <c r="B36" s="19" t="s">
        <v>9</v>
      </c>
      <c r="C36" s="66">
        <v>1.5</v>
      </c>
      <c r="D36" s="19" t="s">
        <v>13</v>
      </c>
      <c r="E36" s="155"/>
      <c r="F36" s="30"/>
      <c r="G36" s="7"/>
      <c r="H36" s="7"/>
      <c r="I36" s="7"/>
      <c r="J36" s="7"/>
      <c r="K36" s="7"/>
    </row>
    <row r="37" spans="1:11" ht="15.75" x14ac:dyDescent="0.25">
      <c r="A37" s="17" t="s">
        <v>54</v>
      </c>
      <c r="B37" s="12" t="s">
        <v>14</v>
      </c>
      <c r="C37" s="12">
        <v>2.2200000000000002</v>
      </c>
      <c r="D37" s="14" t="s">
        <v>15</v>
      </c>
      <c r="E37" s="12"/>
      <c r="F37" s="15"/>
      <c r="G37" s="7"/>
      <c r="H37" s="7"/>
      <c r="I37" s="7"/>
      <c r="J37" s="7"/>
      <c r="K37" s="7"/>
    </row>
    <row r="38" spans="1:11" ht="15.75" x14ac:dyDescent="0.25">
      <c r="A38" s="31" t="s">
        <v>55</v>
      </c>
      <c r="B38" s="32"/>
      <c r="C38" s="28"/>
      <c r="D38" s="28"/>
      <c r="E38" s="28"/>
      <c r="F38" s="154">
        <f>(C32*C34)+(C33*C35*C36)</f>
        <v>217</v>
      </c>
      <c r="G38" s="7"/>
      <c r="H38" s="7"/>
      <c r="I38" s="7"/>
      <c r="J38" s="7"/>
      <c r="K38" s="7"/>
    </row>
    <row r="39" spans="1:11" ht="15.75" customHeight="1" thickBot="1" x14ac:dyDescent="0.35">
      <c r="A39" s="17" t="str">
        <f>CONCATENATE("C=","(",C32,"*",C34,"+",C33,"*",C35,"*",C36,,")*",C37,)</f>
        <v>C=(355*0,1+22*5,5*1,5)*2,22</v>
      </c>
      <c r="B39" s="36"/>
      <c r="C39" s="36"/>
      <c r="D39" s="36"/>
      <c r="E39" s="37"/>
      <c r="F39" s="33">
        <f>ROUND(PRODUCT(F38,C37,A32),2)</f>
        <v>481.74</v>
      </c>
      <c r="G39" s="7"/>
      <c r="H39" s="7"/>
      <c r="I39" s="7"/>
      <c r="J39" s="7"/>
      <c r="K39" s="7"/>
    </row>
    <row r="40" spans="1:11" ht="16.5" x14ac:dyDescent="0.2">
      <c r="A40" s="236" t="str">
        <f>CONCATENATE("С=",F21,"+",F30,"+",F39,)</f>
        <v>С=296,88+124,23+481,74</v>
      </c>
      <c r="B40" s="237"/>
      <c r="C40" s="237"/>
      <c r="D40" s="237"/>
      <c r="E40" s="238"/>
      <c r="F40" s="151">
        <f>F21+F30+F39</f>
        <v>902.85</v>
      </c>
    </row>
    <row r="41" spans="1:11" ht="60" customHeight="1" x14ac:dyDescent="0.2">
      <c r="A41" s="216" t="s">
        <v>94</v>
      </c>
      <c r="B41" s="217"/>
      <c r="C41" s="218"/>
      <c r="D41" s="239">
        <v>16.002088059999998</v>
      </c>
      <c r="E41" s="240"/>
      <c r="F41" s="151">
        <f>F40*D41</f>
        <v>14447.485204970999</v>
      </c>
    </row>
    <row r="42" spans="1:11" ht="16.5" x14ac:dyDescent="0.2">
      <c r="A42" s="216" t="s">
        <v>95</v>
      </c>
      <c r="B42" s="217"/>
      <c r="C42" s="218"/>
      <c r="D42" s="191" t="s">
        <v>96</v>
      </c>
      <c r="E42" s="192">
        <v>1.048</v>
      </c>
      <c r="F42" s="151">
        <f>F41*E42</f>
        <v>15140.964494809607</v>
      </c>
    </row>
    <row r="43" spans="1:11" ht="15.75" customHeight="1" x14ac:dyDescent="0.2">
      <c r="A43" s="214" t="s">
        <v>92</v>
      </c>
      <c r="B43" s="215"/>
      <c r="C43" s="215"/>
      <c r="D43" s="215"/>
      <c r="E43" s="153">
        <v>450</v>
      </c>
      <c r="F43" s="152">
        <f>E43*3</f>
        <v>1350</v>
      </c>
    </row>
    <row r="44" spans="1:11" ht="16.5" x14ac:dyDescent="0.2">
      <c r="A44" s="188" t="s">
        <v>17</v>
      </c>
      <c r="B44" s="189"/>
      <c r="C44" s="189"/>
      <c r="D44" s="189"/>
      <c r="E44" s="189"/>
      <c r="F44" s="190">
        <f>F42+F43</f>
        <v>16490.964494809607</v>
      </c>
    </row>
    <row r="45" spans="1:11" ht="16.5" x14ac:dyDescent="0.3">
      <c r="A45" s="150"/>
      <c r="B45" s="7"/>
      <c r="C45" s="7"/>
      <c r="D45" s="7"/>
      <c r="E45" s="7"/>
      <c r="F45" s="7"/>
    </row>
    <row r="46" spans="1:11" x14ac:dyDescent="0.2">
      <c r="A46" s="219"/>
      <c r="B46" s="219"/>
      <c r="C46" s="193"/>
      <c r="D46" s="193"/>
      <c r="E46" s="193"/>
      <c r="F46" s="185"/>
      <c r="G46" s="185"/>
    </row>
    <row r="47" spans="1:11" x14ac:dyDescent="0.2">
      <c r="A47" s="193"/>
      <c r="B47" s="186"/>
      <c r="C47" s="186"/>
      <c r="D47" s="186"/>
      <c r="E47" s="186"/>
      <c r="F47" s="186"/>
      <c r="G47" s="186"/>
    </row>
    <row r="48" spans="1:11" x14ac:dyDescent="0.2">
      <c r="A48" s="219"/>
      <c r="B48" s="219"/>
      <c r="C48" s="219"/>
      <c r="D48" s="186"/>
      <c r="E48" s="186"/>
      <c r="F48" s="185"/>
      <c r="G48" s="185"/>
    </row>
    <row r="50" spans="1:7" x14ac:dyDescent="0.2">
      <c r="A50" s="213"/>
      <c r="B50" s="213"/>
      <c r="C50" s="213"/>
      <c r="D50" s="213"/>
      <c r="E50" s="213"/>
      <c r="F50" s="213"/>
      <c r="G50" s="186"/>
    </row>
    <row r="51" spans="1:7" ht="15.75" x14ac:dyDescent="0.25">
      <c r="A51" s="7"/>
      <c r="B51" s="7"/>
      <c r="C51" s="7"/>
      <c r="D51" s="7"/>
      <c r="E51" s="7"/>
      <c r="F51" s="7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</row>
    <row r="55" spans="1:7" ht="15.75" x14ac:dyDescent="0.25">
      <c r="A55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</row>
    <row r="64" spans="1:7" ht="15.75" x14ac:dyDescent="0.25">
      <c r="A64" s="7"/>
    </row>
  </sheetData>
  <mergeCells count="80">
    <mergeCell ref="A7:F7"/>
    <mergeCell ref="Q7:V7"/>
    <mergeCell ref="AG7:AL7"/>
    <mergeCell ref="AW7:BB7"/>
    <mergeCell ref="A31:B31"/>
    <mergeCell ref="A22:B22"/>
    <mergeCell ref="A15:B15"/>
    <mergeCell ref="D17:E17"/>
    <mergeCell ref="B13:F13"/>
    <mergeCell ref="AW6:BB6"/>
    <mergeCell ref="C1:F1"/>
    <mergeCell ref="C2:F2"/>
    <mergeCell ref="A6:F6"/>
    <mergeCell ref="Q6:V6"/>
    <mergeCell ref="AG6:AL6"/>
    <mergeCell ref="HQ6:HV6"/>
    <mergeCell ref="IG6:IL6"/>
    <mergeCell ref="BM6:BR6"/>
    <mergeCell ref="CC6:CH6"/>
    <mergeCell ref="CS6:CX6"/>
    <mergeCell ref="DI6:DN6"/>
    <mergeCell ref="DY6:ED6"/>
    <mergeCell ref="EO6:ET6"/>
    <mergeCell ref="CC7:CH7"/>
    <mergeCell ref="FE6:FJ6"/>
    <mergeCell ref="FU6:FZ6"/>
    <mergeCell ref="GK6:GP6"/>
    <mergeCell ref="HA6:HF6"/>
    <mergeCell ref="GK7:GP7"/>
    <mergeCell ref="HA7:HF7"/>
    <mergeCell ref="BM7:BR7"/>
    <mergeCell ref="HQ7:HV7"/>
    <mergeCell ref="IG7:IL7"/>
    <mergeCell ref="Q8:AF8"/>
    <mergeCell ref="AG8:AV8"/>
    <mergeCell ref="AW8:BL8"/>
    <mergeCell ref="BM8:CB8"/>
    <mergeCell ref="CC8:CR8"/>
    <mergeCell ref="CS8:DH8"/>
    <mergeCell ref="CS7:CX7"/>
    <mergeCell ref="DI7:DN7"/>
    <mergeCell ref="DY7:ED7"/>
    <mergeCell ref="EO7:ET7"/>
    <mergeCell ref="FE7:FJ7"/>
    <mergeCell ref="FU7:FZ7"/>
    <mergeCell ref="HA8:HP8"/>
    <mergeCell ref="HQ8:IF8"/>
    <mergeCell ref="IG8:IV8"/>
    <mergeCell ref="A9:F9"/>
    <mergeCell ref="Q9:V9"/>
    <mergeCell ref="AG9:AL9"/>
    <mergeCell ref="AW9:BB9"/>
    <mergeCell ref="BM9:BR9"/>
    <mergeCell ref="CC9:CH9"/>
    <mergeCell ref="CS9:CX9"/>
    <mergeCell ref="DI8:DX8"/>
    <mergeCell ref="DY8:EN8"/>
    <mergeCell ref="EO8:FD8"/>
    <mergeCell ref="FE8:FT8"/>
    <mergeCell ref="FU8:GJ8"/>
    <mergeCell ref="GK8:GZ8"/>
    <mergeCell ref="HA9:HF9"/>
    <mergeCell ref="DY9:ED9"/>
    <mergeCell ref="EO9:ET9"/>
    <mergeCell ref="FE9:FJ9"/>
    <mergeCell ref="IG9:IL9"/>
    <mergeCell ref="FU9:FZ9"/>
    <mergeCell ref="GK9:GP9"/>
    <mergeCell ref="HQ9:HV9"/>
    <mergeCell ref="A50:F50"/>
    <mergeCell ref="A43:D43"/>
    <mergeCell ref="A42:C42"/>
    <mergeCell ref="A48:C48"/>
    <mergeCell ref="DI9:DN9"/>
    <mergeCell ref="D32:E32"/>
    <mergeCell ref="D33:E33"/>
    <mergeCell ref="A40:E40"/>
    <mergeCell ref="A41:C41"/>
    <mergeCell ref="A46:B46"/>
    <mergeCell ref="D41:E41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0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(3)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2019-09-30T23:59:38Z</cp:lastPrinted>
  <dcterms:created xsi:type="dcterms:W3CDTF">2011-10-12T06:33:52Z</dcterms:created>
  <dcterms:modified xsi:type="dcterms:W3CDTF">2021-09-20T21:41:05Z</dcterms:modified>
</cp:coreProperties>
</file>